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0224D166-6DAA-4A27-9A8D-E7267A014982}" xr6:coauthVersionLast="47" xr6:coauthVersionMax="47" xr10:uidLastSave="{00000000-0000-0000-0000-000000000000}"/>
  <bookViews>
    <workbookView xWindow="-120" yWindow="-120" windowWidth="29040" windowHeight="15840" xr2:uid="{3440F17A-30ED-41E7-AE57-0B63963EC5AE}"/>
  </bookViews>
  <sheets>
    <sheet name="3.3.8 тариф" sheetId="1" r:id="rId1"/>
  </sheets>
  <definedNames>
    <definedName name="_xlnm.Print_Area" localSheetId="0">'3.3.8 тариф'!$A$6:$O$65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1" i="1" l="1"/>
  <c r="A52" i="1" s="1"/>
  <c r="A44" i="1"/>
  <c r="A45" i="1" s="1"/>
  <c r="A46" i="1" s="1"/>
  <c r="B41" i="1"/>
  <c r="B42" i="1" s="1"/>
  <c r="A41" i="1"/>
  <c r="A42" i="1" s="1"/>
  <c r="B32" i="1"/>
  <c r="B28" i="1"/>
  <c r="B29" i="1" s="1"/>
  <c r="B30" i="1" s="1"/>
  <c r="A28" i="1"/>
  <c r="A29" i="1" s="1"/>
  <c r="A30" i="1" s="1"/>
  <c r="A31" i="1" s="1"/>
  <c r="A32" i="1" s="1"/>
  <c r="A33" i="1" s="1"/>
  <c r="B20" i="1"/>
  <c r="B16" i="1"/>
  <c r="B17" i="1" s="1"/>
  <c r="B18" i="1" s="1"/>
  <c r="A16" i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<sst xmlns="http://schemas.openxmlformats.org/spreadsheetml/2006/main" count="93" uniqueCount="48">
  <si>
    <t>Приложение 3.3.8</t>
  </si>
  <si>
    <t xml:space="preserve">Тарифы стоимости  обращения (законченного случая лечения) по поводу заболевания в разрезе групп и подгрупп заболеваний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2023 году </t>
  </si>
  <si>
    <t>№ п/п</t>
  </si>
  <si>
    <t>группа</t>
  </si>
  <si>
    <t>подгруппа</t>
  </si>
  <si>
    <t xml:space="preserve"> Стоимость (руб.)</t>
  </si>
  <si>
    <t>до 5 ует</t>
  </si>
  <si>
    <t>от 5  до 10 ует</t>
  </si>
  <si>
    <t>от 10  до 15 ует</t>
  </si>
  <si>
    <t>от 15  до 20 ует</t>
  </si>
  <si>
    <t>от 20  до 25 ует</t>
  </si>
  <si>
    <t>от 25 ует</t>
  </si>
  <si>
    <t>в МО</t>
  </si>
  <si>
    <t>на дому</t>
  </si>
  <si>
    <t>Тарифы стоимости  посещения неотложной медицинской помощи  в разрезе групп и подгрупп заболеваний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2023 году.</t>
  </si>
  <si>
    <t>Терапия</t>
  </si>
  <si>
    <t>Хирургия</t>
  </si>
  <si>
    <t>№</t>
  </si>
  <si>
    <t>Наименование цели посещения</t>
  </si>
  <si>
    <t>Стоимость, руб.</t>
  </si>
  <si>
    <t>Консультация</t>
  </si>
  <si>
    <t>Диспансерное наблюдение</t>
  </si>
  <si>
    <t>Профосмотр (стоматологическое обследование) в рамках мероприятий, утвержденных нормативными документами федерального и регионального уровня</t>
  </si>
  <si>
    <t>Другая уточненная медицинская помощь (с проведением профессиональной гигиены   полости рта (дети)</t>
  </si>
  <si>
    <t>Профилактические гигиенические мероприятия у детей  проводятся гигиенистами стоматологическими, зубными врачами, врачами-стоматологами детскими, врачами-стоматологами, врачами-стоматологами общей практики у детей  с субкомпенсированной и декомпенсированной формами интенсивности кариеса в разрезе следующих возрастных групп после предварительной санации полости рта:</t>
  </si>
  <si>
    <t>Возраст (лет)</t>
  </si>
  <si>
    <t>Индекс интенсивности кариеса</t>
  </si>
  <si>
    <t>3-6</t>
  </si>
  <si>
    <t>КП* = 3 и выше</t>
  </si>
  <si>
    <t>7-10</t>
  </si>
  <si>
    <t>КПУ**+КП = 6 и выше</t>
  </si>
  <si>
    <t>11-14</t>
  </si>
  <si>
    <t>КПУ = 5 и выше</t>
  </si>
  <si>
    <t>14-18</t>
  </si>
  <si>
    <t>КПУ = 7 и выше</t>
  </si>
  <si>
    <t xml:space="preserve">*   </t>
  </si>
  <si>
    <t xml:space="preserve">Кариес пломба </t>
  </si>
  <si>
    <t>**</t>
  </si>
  <si>
    <t xml:space="preserve">Кариес пломба удаленная  </t>
  </si>
  <si>
    <t>Профилактические гигиенические мероприятия у детей проводятся один раз в календарном году в медицинских организациях  по месту оказания  несовершеннолетнему  медицинской помощи (медицинские организации – фондодержатели) или в специализированных стоматологических  амбулаторно – поликлинических учреждениях (структурных подразделениях  стоматологических  амбулаторно – поликлинических учреждений).</t>
  </si>
  <si>
    <t>***</t>
  </si>
  <si>
    <t>при оказании медицинской помощи в условиях передвижного мобильного комплекса применяется повышающий коэффициент (К=1,05)</t>
  </si>
  <si>
    <t>от 24 января 2023 года</t>
  </si>
  <si>
    <t>Тарифы стоимости  разовых посещений по поводу заболевания (незаконченного случая лечения) в разрезе групп и подгрупп заболеваний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2023 году</t>
  </si>
  <si>
    <t>Тарифы стоимости  одного посещения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2023 году***</t>
  </si>
  <si>
    <t>к Тарифному соглашению</t>
  </si>
  <si>
    <t xml:space="preserve"> в системе ОМС Калининградской области</t>
  </si>
  <si>
    <t xml:space="preserve">                                     Приложение 22 
                                                                               к Выписке из Протокола заседания №2 
                                                              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</si>
</sst>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_р_._-;_-@_-"/>
  </numFmts>
  <fonts count="7" x14ac:knownFonts="1">
    <font>
      <sz val="11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0" borderId="20" xfId="0" applyNumberFormat="1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1" fillId="0" borderId="2" xfId="0" applyFont="1" applyBorder="1"/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F4CB3-D3F5-4B66-82A3-7D791C1219D7}">
  <sheetPr>
    <pageSetUpPr fitToPage="1"/>
  </sheetPr>
  <dimension ref="A1:S66"/>
  <sheetViews>
    <sheetView tabSelected="1" zoomScaleNormal="100" zoomScaleSheetLayoutView="100" workbookViewId="0">
      <pane xSplit="3" ySplit="14" topLeftCell="D15" activePane="bottomRight" state="frozen"/>
      <selection pane="topRight" activeCell="D1" sqref="D1"/>
      <selection pane="bottomLeft" activeCell="A6" sqref="A6"/>
      <selection pane="bottomRight" sqref="A1:O5"/>
    </sheetView>
  </sheetViews>
  <sheetFormatPr defaultRowHeight="15.75" x14ac:dyDescent="0.25"/>
  <cols>
    <col min="1" max="3" width="4.7109375" style="1" customWidth="1"/>
    <col min="4" max="4" width="9.5703125" style="1" bestFit="1" customWidth="1"/>
    <col min="5" max="15" width="11.28515625" style="1" bestFit="1" customWidth="1"/>
    <col min="16" max="16384" width="9.140625" style="3"/>
  </cols>
  <sheetData>
    <row r="1" spans="1:19" x14ac:dyDescent="0.25">
      <c r="A1" s="41" t="s">
        <v>47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9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9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9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9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9" ht="14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9" t="s">
        <v>0</v>
      </c>
    </row>
    <row r="7" spans="1:19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9" t="s">
        <v>45</v>
      </c>
    </row>
    <row r="8" spans="1:19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9" t="s">
        <v>46</v>
      </c>
    </row>
    <row r="9" spans="1:19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9" t="s">
        <v>42</v>
      </c>
    </row>
    <row r="10" spans="1:19" ht="17.25" customHeight="1" x14ac:dyDescent="0.25">
      <c r="O10" s="2"/>
    </row>
    <row r="11" spans="1:19" ht="51.75" customHeight="1" x14ac:dyDescent="0.25">
      <c r="A11" s="43" t="s">
        <v>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S11" s="40"/>
    </row>
    <row r="12" spans="1:19" ht="18.75" customHeight="1" x14ac:dyDescent="0.25">
      <c r="A12" s="44" t="s">
        <v>2</v>
      </c>
      <c r="B12" s="44" t="s">
        <v>3</v>
      </c>
      <c r="C12" s="44" t="s">
        <v>4</v>
      </c>
      <c r="D12" s="48" t="s">
        <v>5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9" ht="18.75" customHeight="1" x14ac:dyDescent="0.25">
      <c r="A13" s="44"/>
      <c r="B13" s="44"/>
      <c r="C13" s="46"/>
      <c r="D13" s="51" t="s">
        <v>6</v>
      </c>
      <c r="E13" s="51"/>
      <c r="F13" s="51" t="s">
        <v>7</v>
      </c>
      <c r="G13" s="51"/>
      <c r="H13" s="51" t="s">
        <v>8</v>
      </c>
      <c r="I13" s="51"/>
      <c r="J13" s="51" t="s">
        <v>9</v>
      </c>
      <c r="K13" s="51"/>
      <c r="L13" s="51" t="s">
        <v>10</v>
      </c>
      <c r="M13" s="51"/>
      <c r="N13" s="51" t="s">
        <v>11</v>
      </c>
      <c r="O13" s="51"/>
    </row>
    <row r="14" spans="1:19" x14ac:dyDescent="0.25">
      <c r="A14" s="45"/>
      <c r="B14" s="45"/>
      <c r="C14" s="47"/>
      <c r="D14" s="37" t="s">
        <v>12</v>
      </c>
      <c r="E14" s="37" t="s">
        <v>13</v>
      </c>
      <c r="F14" s="37" t="s">
        <v>12</v>
      </c>
      <c r="G14" s="37" t="s">
        <v>13</v>
      </c>
      <c r="H14" s="37" t="s">
        <v>12</v>
      </c>
      <c r="I14" s="37" t="s">
        <v>13</v>
      </c>
      <c r="J14" s="37" t="s">
        <v>12</v>
      </c>
      <c r="K14" s="37" t="s">
        <v>13</v>
      </c>
      <c r="L14" s="37" t="s">
        <v>12</v>
      </c>
      <c r="M14" s="37" t="s">
        <v>13</v>
      </c>
      <c r="N14" s="37" t="s">
        <v>12</v>
      </c>
      <c r="O14" s="37" t="s">
        <v>13</v>
      </c>
    </row>
    <row r="15" spans="1:19" x14ac:dyDescent="0.25">
      <c r="A15" s="6">
        <v>1</v>
      </c>
      <c r="B15" s="7">
        <v>1</v>
      </c>
      <c r="C15" s="8">
        <v>1</v>
      </c>
      <c r="D15" s="9">
        <v>530.36</v>
      </c>
      <c r="E15" s="10">
        <v>1272.8600000000001</v>
      </c>
      <c r="F15" s="9">
        <v>1245.3699999999999</v>
      </c>
      <c r="G15" s="10">
        <v>1987.87</v>
      </c>
      <c r="H15" s="9">
        <v>2304.12</v>
      </c>
      <c r="I15" s="10">
        <v>3046.62</v>
      </c>
      <c r="J15" s="9">
        <v>3372.7</v>
      </c>
      <c r="K15" s="10">
        <v>4115.2</v>
      </c>
      <c r="L15" s="9">
        <v>4244.8500000000004</v>
      </c>
      <c r="M15" s="10">
        <v>4987.3500000000004</v>
      </c>
      <c r="N15" s="9">
        <v>5054.1400000000003</v>
      </c>
      <c r="O15" s="10">
        <v>5796.64</v>
      </c>
    </row>
    <row r="16" spans="1:19" ht="17.25" customHeight="1" x14ac:dyDescent="0.25">
      <c r="A16" s="11">
        <f>A15+1</f>
        <v>2</v>
      </c>
      <c r="B16" s="12">
        <f>B15+1</f>
        <v>2</v>
      </c>
      <c r="C16" s="13">
        <v>1</v>
      </c>
      <c r="D16" s="14">
        <v>720.9</v>
      </c>
      <c r="E16" s="10">
        <v>1463.4</v>
      </c>
      <c r="F16" s="14">
        <v>1300.3699999999999</v>
      </c>
      <c r="G16" s="10">
        <v>2042.87</v>
      </c>
      <c r="H16" s="14">
        <v>2111.62</v>
      </c>
      <c r="I16" s="10">
        <v>2854.12</v>
      </c>
      <c r="J16" s="14">
        <v>3539.67</v>
      </c>
      <c r="K16" s="10">
        <v>4282.17</v>
      </c>
      <c r="L16" s="14">
        <v>4079.85</v>
      </c>
      <c r="M16" s="10">
        <v>4822.3500000000004</v>
      </c>
      <c r="N16" s="14">
        <v>5602.18</v>
      </c>
      <c r="O16" s="10">
        <v>6344.68</v>
      </c>
    </row>
    <row r="17" spans="1:15" ht="17.25" customHeight="1" x14ac:dyDescent="0.25">
      <c r="A17" s="11">
        <f t="shared" ref="A17:B21" si="0">A16+1</f>
        <v>3</v>
      </c>
      <c r="B17" s="12">
        <f t="shared" si="0"/>
        <v>3</v>
      </c>
      <c r="C17" s="13">
        <v>1</v>
      </c>
      <c r="D17" s="14">
        <v>679.65</v>
      </c>
      <c r="E17" s="10">
        <v>1422.15</v>
      </c>
      <c r="F17" s="14">
        <v>1272.8699999999999</v>
      </c>
      <c r="G17" s="10">
        <v>2015.37</v>
      </c>
      <c r="H17" s="14">
        <v>2306.09</v>
      </c>
      <c r="I17" s="10">
        <v>3048.59</v>
      </c>
      <c r="J17" s="14">
        <v>3380.56</v>
      </c>
      <c r="K17" s="10">
        <v>4123.0599999999995</v>
      </c>
      <c r="L17" s="14">
        <v>4376.46</v>
      </c>
      <c r="M17" s="10">
        <v>5118.96</v>
      </c>
      <c r="N17" s="14">
        <v>5120.93</v>
      </c>
      <c r="O17" s="10">
        <v>5863.43</v>
      </c>
    </row>
    <row r="18" spans="1:15" ht="17.25" customHeight="1" x14ac:dyDescent="0.25">
      <c r="A18" s="11">
        <f t="shared" si="0"/>
        <v>4</v>
      </c>
      <c r="B18" s="12">
        <f t="shared" si="0"/>
        <v>4</v>
      </c>
      <c r="C18" s="13">
        <v>1</v>
      </c>
      <c r="D18" s="14">
        <v>371.25</v>
      </c>
      <c r="E18" s="10">
        <v>1113.75</v>
      </c>
      <c r="F18" s="14">
        <v>1339.65</v>
      </c>
      <c r="G18" s="10">
        <v>2082.15</v>
      </c>
      <c r="H18" s="14">
        <v>2561.4499999999998</v>
      </c>
      <c r="I18" s="10">
        <v>3303.95</v>
      </c>
      <c r="J18" s="14">
        <v>3160.56</v>
      </c>
      <c r="K18" s="10">
        <v>3903.06</v>
      </c>
      <c r="L18" s="14">
        <v>3942.35</v>
      </c>
      <c r="M18" s="10">
        <v>4684.8500000000004</v>
      </c>
      <c r="N18" s="14">
        <v>4910.75</v>
      </c>
      <c r="O18" s="10">
        <v>5653.25</v>
      </c>
    </row>
    <row r="19" spans="1:15" ht="17.25" customHeight="1" x14ac:dyDescent="0.25">
      <c r="A19" s="11">
        <f t="shared" si="0"/>
        <v>5</v>
      </c>
      <c r="B19" s="12">
        <v>4</v>
      </c>
      <c r="C19" s="13">
        <v>2</v>
      </c>
      <c r="D19" s="14">
        <v>371.25</v>
      </c>
      <c r="E19" s="10">
        <v>1113.75</v>
      </c>
      <c r="F19" s="14">
        <v>1339.65</v>
      </c>
      <c r="G19" s="10">
        <v>2082.15</v>
      </c>
      <c r="H19" s="14">
        <v>2561.4499999999998</v>
      </c>
      <c r="I19" s="10">
        <v>3303.95</v>
      </c>
      <c r="J19" s="14">
        <v>3160.56</v>
      </c>
      <c r="K19" s="10">
        <v>3903.06</v>
      </c>
      <c r="L19" s="14">
        <v>3942.35</v>
      </c>
      <c r="M19" s="10">
        <v>4684.8500000000004</v>
      </c>
      <c r="N19" s="14">
        <v>4910.75</v>
      </c>
      <c r="O19" s="10">
        <v>5653.25</v>
      </c>
    </row>
    <row r="20" spans="1:15" ht="17.25" customHeight="1" x14ac:dyDescent="0.25">
      <c r="A20" s="11">
        <f t="shared" si="0"/>
        <v>6</v>
      </c>
      <c r="B20" s="12">
        <f t="shared" si="0"/>
        <v>5</v>
      </c>
      <c r="C20" s="13">
        <v>1</v>
      </c>
      <c r="D20" s="14">
        <v>381.07</v>
      </c>
      <c r="E20" s="10">
        <v>1123.57</v>
      </c>
      <c r="F20" s="14">
        <v>982.15</v>
      </c>
      <c r="G20" s="10">
        <v>1724.65</v>
      </c>
      <c r="H20" s="14">
        <v>1964.3</v>
      </c>
      <c r="I20" s="10">
        <v>2706.8</v>
      </c>
      <c r="J20" s="14">
        <v>2946.45</v>
      </c>
      <c r="K20" s="10">
        <v>3688.95</v>
      </c>
      <c r="L20" s="14">
        <v>3928.6</v>
      </c>
      <c r="M20" s="10">
        <v>4671.1000000000004</v>
      </c>
      <c r="N20" s="14">
        <v>4910.75</v>
      </c>
      <c r="O20" s="10">
        <v>5653.25</v>
      </c>
    </row>
    <row r="21" spans="1:15" ht="17.25" customHeight="1" x14ac:dyDescent="0.25">
      <c r="A21" s="15">
        <f t="shared" si="0"/>
        <v>7</v>
      </c>
      <c r="B21" s="16">
        <v>6</v>
      </c>
      <c r="C21" s="17">
        <v>1</v>
      </c>
      <c r="D21" s="18">
        <v>345.72</v>
      </c>
      <c r="E21" s="19">
        <v>1088.22</v>
      </c>
      <c r="F21" s="18">
        <v>1292.51</v>
      </c>
      <c r="G21" s="19">
        <v>2035.01</v>
      </c>
      <c r="H21" s="18">
        <v>2154.84</v>
      </c>
      <c r="I21" s="19">
        <v>2897.34</v>
      </c>
      <c r="J21" s="18">
        <v>2946.45</v>
      </c>
      <c r="K21" s="19">
        <v>3688.95</v>
      </c>
      <c r="L21" s="18">
        <v>3928.6</v>
      </c>
      <c r="M21" s="19">
        <v>4671.1000000000004</v>
      </c>
      <c r="N21" s="18">
        <v>4910.75</v>
      </c>
      <c r="O21" s="19">
        <v>5653.25</v>
      </c>
    </row>
    <row r="22" spans="1:15" x14ac:dyDescent="0.25">
      <c r="D22" s="20"/>
      <c r="K22" s="21"/>
    </row>
    <row r="23" spans="1:15" ht="49.5" customHeight="1" x14ac:dyDescent="0.25">
      <c r="A23" s="52" t="s">
        <v>43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22"/>
      <c r="O23" s="22"/>
    </row>
    <row r="24" spans="1:15" ht="18.75" customHeight="1" x14ac:dyDescent="0.25">
      <c r="A24" s="44" t="s">
        <v>2</v>
      </c>
      <c r="B24" s="44" t="s">
        <v>3</v>
      </c>
      <c r="C24" s="44" t="s">
        <v>4</v>
      </c>
      <c r="D24" s="48" t="s">
        <v>5</v>
      </c>
      <c r="E24" s="49"/>
      <c r="F24" s="49"/>
      <c r="G24" s="49"/>
      <c r="H24" s="49"/>
      <c r="I24" s="49"/>
      <c r="J24" s="49"/>
      <c r="K24" s="49"/>
      <c r="L24" s="49"/>
      <c r="M24" s="50"/>
      <c r="N24" s="3"/>
      <c r="O24" s="3"/>
    </row>
    <row r="25" spans="1:15" ht="16.5" customHeight="1" x14ac:dyDescent="0.25">
      <c r="A25" s="44"/>
      <c r="B25" s="44"/>
      <c r="C25" s="46"/>
      <c r="D25" s="51" t="s">
        <v>6</v>
      </c>
      <c r="E25" s="51"/>
      <c r="F25" s="51" t="s">
        <v>7</v>
      </c>
      <c r="G25" s="51"/>
      <c r="H25" s="51" t="s">
        <v>8</v>
      </c>
      <c r="I25" s="51"/>
      <c r="J25" s="51" t="s">
        <v>9</v>
      </c>
      <c r="K25" s="51"/>
      <c r="L25" s="51" t="s">
        <v>10</v>
      </c>
      <c r="M25" s="51"/>
      <c r="N25" s="3"/>
      <c r="O25" s="3"/>
    </row>
    <row r="26" spans="1:15" x14ac:dyDescent="0.25">
      <c r="A26" s="44"/>
      <c r="B26" s="44"/>
      <c r="C26" s="46"/>
      <c r="D26" s="35" t="s">
        <v>12</v>
      </c>
      <c r="E26" s="35" t="s">
        <v>13</v>
      </c>
      <c r="F26" s="35" t="s">
        <v>12</v>
      </c>
      <c r="G26" s="35" t="s">
        <v>13</v>
      </c>
      <c r="H26" s="35" t="s">
        <v>12</v>
      </c>
      <c r="I26" s="35" t="s">
        <v>13</v>
      </c>
      <c r="J26" s="35" t="s">
        <v>12</v>
      </c>
      <c r="K26" s="35" t="s">
        <v>13</v>
      </c>
      <c r="L26" s="35" t="s">
        <v>12</v>
      </c>
      <c r="M26" s="35" t="s">
        <v>13</v>
      </c>
      <c r="N26" s="3"/>
      <c r="O26" s="3"/>
    </row>
    <row r="27" spans="1:15" ht="17.25" customHeight="1" x14ac:dyDescent="0.25">
      <c r="A27" s="6">
        <v>1</v>
      </c>
      <c r="B27" s="7">
        <v>1</v>
      </c>
      <c r="C27" s="8">
        <v>1</v>
      </c>
      <c r="D27" s="23">
        <v>440</v>
      </c>
      <c r="E27" s="24">
        <v>1182.5</v>
      </c>
      <c r="F27" s="23">
        <v>1241.44</v>
      </c>
      <c r="G27" s="24">
        <v>1983.94</v>
      </c>
      <c r="H27" s="23">
        <v>2278.59</v>
      </c>
      <c r="I27" s="24">
        <v>3021.09</v>
      </c>
      <c r="J27" s="23">
        <v>3366.81</v>
      </c>
      <c r="K27" s="24">
        <v>4109.3099999999995</v>
      </c>
      <c r="L27" s="23">
        <v>4158.42</v>
      </c>
      <c r="M27" s="24">
        <v>4900.92</v>
      </c>
      <c r="N27" s="3"/>
      <c r="O27" s="3"/>
    </row>
    <row r="28" spans="1:15" ht="17.25" customHeight="1" x14ac:dyDescent="0.25">
      <c r="A28" s="11">
        <f>A27+1</f>
        <v>2</v>
      </c>
      <c r="B28" s="12">
        <f>B27+1</f>
        <v>2</v>
      </c>
      <c r="C28" s="13">
        <v>1</v>
      </c>
      <c r="D28" s="14">
        <v>697.33</v>
      </c>
      <c r="E28" s="10">
        <v>1439.83</v>
      </c>
      <c r="F28" s="14">
        <v>1298.4000000000001</v>
      </c>
      <c r="G28" s="10">
        <v>2040.9</v>
      </c>
      <c r="H28" s="14">
        <v>2109.66</v>
      </c>
      <c r="I28" s="10">
        <v>2852.16</v>
      </c>
      <c r="J28" s="14">
        <v>3553.42</v>
      </c>
      <c r="K28" s="10">
        <v>4295.92</v>
      </c>
      <c r="L28" s="14">
        <v>4079.85</v>
      </c>
      <c r="M28" s="10">
        <v>4822.3500000000004</v>
      </c>
      <c r="N28" s="3"/>
      <c r="O28" s="3"/>
    </row>
    <row r="29" spans="1:15" ht="17.25" customHeight="1" x14ac:dyDescent="0.25">
      <c r="A29" s="11">
        <f t="shared" ref="A29:B33" si="1">A28+1</f>
        <v>3</v>
      </c>
      <c r="B29" s="12">
        <f t="shared" si="1"/>
        <v>3</v>
      </c>
      <c r="C29" s="13">
        <v>1</v>
      </c>
      <c r="D29" s="14">
        <v>597.15</v>
      </c>
      <c r="E29" s="10">
        <v>1339.65</v>
      </c>
      <c r="F29" s="14">
        <v>1255.19</v>
      </c>
      <c r="G29" s="10">
        <v>1997.69</v>
      </c>
      <c r="H29" s="14">
        <v>2178.41</v>
      </c>
      <c r="I29" s="10">
        <v>2920.91</v>
      </c>
      <c r="J29" s="14">
        <v>3307.88</v>
      </c>
      <c r="K29" s="10">
        <v>4050.38</v>
      </c>
      <c r="L29" s="14">
        <v>4311.6400000000003</v>
      </c>
      <c r="M29" s="10">
        <v>5054.1400000000003</v>
      </c>
      <c r="N29" s="3"/>
      <c r="O29" s="3"/>
    </row>
    <row r="30" spans="1:15" ht="17.25" customHeight="1" x14ac:dyDescent="0.25">
      <c r="A30" s="11">
        <f t="shared" si="1"/>
        <v>4</v>
      </c>
      <c r="B30" s="12">
        <f t="shared" si="1"/>
        <v>4</v>
      </c>
      <c r="C30" s="13">
        <v>1</v>
      </c>
      <c r="D30" s="14">
        <v>345.72</v>
      </c>
      <c r="E30" s="10">
        <v>1088.22</v>
      </c>
      <c r="F30" s="14">
        <v>1268.94</v>
      </c>
      <c r="G30" s="10">
        <v>2011.44</v>
      </c>
      <c r="H30" s="14">
        <v>1964.3</v>
      </c>
      <c r="I30" s="10">
        <v>2706.8</v>
      </c>
      <c r="J30" s="14">
        <v>2946.45</v>
      </c>
      <c r="K30" s="10">
        <v>3688.95</v>
      </c>
      <c r="L30" s="14">
        <v>3928.6</v>
      </c>
      <c r="M30" s="10">
        <v>4671.1000000000004</v>
      </c>
      <c r="N30" s="3"/>
      <c r="O30" s="3"/>
    </row>
    <row r="31" spans="1:15" ht="17.25" customHeight="1" x14ac:dyDescent="0.25">
      <c r="A31" s="11">
        <f t="shared" si="1"/>
        <v>5</v>
      </c>
      <c r="B31" s="12">
        <v>4</v>
      </c>
      <c r="C31" s="13">
        <v>2</v>
      </c>
      <c r="D31" s="14">
        <v>345.72</v>
      </c>
      <c r="E31" s="10">
        <v>1088.22</v>
      </c>
      <c r="F31" s="14">
        <v>1268.94</v>
      </c>
      <c r="G31" s="10">
        <v>2011.44</v>
      </c>
      <c r="H31" s="14">
        <v>1964.3</v>
      </c>
      <c r="I31" s="10">
        <v>2706.8</v>
      </c>
      <c r="J31" s="14">
        <v>2946.45</v>
      </c>
      <c r="K31" s="10">
        <v>3688.95</v>
      </c>
      <c r="L31" s="14">
        <v>3928.6</v>
      </c>
      <c r="M31" s="10">
        <v>4671.1000000000004</v>
      </c>
      <c r="N31" s="3"/>
      <c r="O31" s="3"/>
    </row>
    <row r="32" spans="1:15" ht="17.25" customHeight="1" x14ac:dyDescent="0.25">
      <c r="A32" s="11">
        <f t="shared" si="1"/>
        <v>6</v>
      </c>
      <c r="B32" s="12">
        <f t="shared" si="1"/>
        <v>5</v>
      </c>
      <c r="C32" s="13">
        <v>1</v>
      </c>
      <c r="D32" s="14">
        <v>282.86</v>
      </c>
      <c r="E32" s="10">
        <v>1025.3600000000001</v>
      </c>
      <c r="F32" s="14">
        <v>982.15</v>
      </c>
      <c r="G32" s="10">
        <v>1724.65</v>
      </c>
      <c r="H32" s="14">
        <v>1964.3</v>
      </c>
      <c r="I32" s="10">
        <v>2706.8</v>
      </c>
      <c r="J32" s="14">
        <v>2946.45</v>
      </c>
      <c r="K32" s="10">
        <v>3688.95</v>
      </c>
      <c r="L32" s="14">
        <v>3928.6</v>
      </c>
      <c r="M32" s="10">
        <v>4671.1000000000004</v>
      </c>
      <c r="N32" s="3"/>
      <c r="O32" s="3"/>
    </row>
    <row r="33" spans="1:15" ht="17.25" customHeight="1" x14ac:dyDescent="0.25">
      <c r="A33" s="15">
        <f t="shared" si="1"/>
        <v>7</v>
      </c>
      <c r="B33" s="16">
        <v>6</v>
      </c>
      <c r="C33" s="17">
        <v>1</v>
      </c>
      <c r="D33" s="18">
        <v>361.43</v>
      </c>
      <c r="E33" s="19">
        <v>1103.93</v>
      </c>
      <c r="F33" s="18">
        <v>1174.6500000000001</v>
      </c>
      <c r="G33" s="19">
        <v>1917.15</v>
      </c>
      <c r="H33" s="18">
        <v>1964.3</v>
      </c>
      <c r="I33" s="19">
        <v>2706.8</v>
      </c>
      <c r="J33" s="18">
        <v>2946.45</v>
      </c>
      <c r="K33" s="19">
        <v>3688.95</v>
      </c>
      <c r="L33" s="18">
        <v>3928.6</v>
      </c>
      <c r="M33" s="19">
        <v>4671.1000000000004</v>
      </c>
      <c r="N33" s="3"/>
      <c r="O33" s="3"/>
    </row>
    <row r="35" spans="1:15" ht="68.25" customHeight="1" x14ac:dyDescent="0.25">
      <c r="A35" s="43" t="s">
        <v>14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22"/>
      <c r="M35" s="22"/>
      <c r="N35" s="22"/>
      <c r="O35" s="22"/>
    </row>
    <row r="36" spans="1:15" x14ac:dyDescent="0.25">
      <c r="A36" s="44" t="s">
        <v>2</v>
      </c>
      <c r="B36" s="44" t="s">
        <v>3</v>
      </c>
      <c r="C36" s="44" t="s">
        <v>4</v>
      </c>
      <c r="D36" s="48" t="s">
        <v>5</v>
      </c>
      <c r="E36" s="49"/>
      <c r="F36" s="49"/>
      <c r="G36" s="49"/>
      <c r="H36" s="49"/>
      <c r="I36" s="49"/>
      <c r="J36" s="49"/>
      <c r="K36" s="50"/>
      <c r="L36" s="3"/>
      <c r="M36" s="3"/>
      <c r="N36" s="3"/>
      <c r="O36" s="3"/>
    </row>
    <row r="37" spans="1:15" ht="18" customHeight="1" x14ac:dyDescent="0.25">
      <c r="A37" s="44"/>
      <c r="B37" s="44"/>
      <c r="C37" s="46"/>
      <c r="D37" s="51" t="s">
        <v>6</v>
      </c>
      <c r="E37" s="51"/>
      <c r="F37" s="51" t="s">
        <v>7</v>
      </c>
      <c r="G37" s="51"/>
      <c r="H37" s="51" t="s">
        <v>8</v>
      </c>
      <c r="I37" s="51"/>
      <c r="J37" s="51" t="s">
        <v>9</v>
      </c>
      <c r="K37" s="51"/>
      <c r="L37" s="3"/>
      <c r="M37" s="3"/>
      <c r="N37" s="3"/>
      <c r="O37" s="3"/>
    </row>
    <row r="38" spans="1:15" x14ac:dyDescent="0.25">
      <c r="A38" s="44"/>
      <c r="B38" s="44"/>
      <c r="C38" s="46"/>
      <c r="D38" s="5" t="s">
        <v>12</v>
      </c>
      <c r="E38" s="5" t="s">
        <v>13</v>
      </c>
      <c r="F38" s="5" t="s">
        <v>12</v>
      </c>
      <c r="G38" s="5" t="s">
        <v>13</v>
      </c>
      <c r="H38" s="5" t="s">
        <v>12</v>
      </c>
      <c r="I38" s="5" t="s">
        <v>13</v>
      </c>
      <c r="J38" s="5" t="s">
        <v>12</v>
      </c>
      <c r="K38" s="5" t="s">
        <v>13</v>
      </c>
      <c r="L38" s="3"/>
      <c r="M38" s="3"/>
      <c r="N38" s="3"/>
      <c r="O38" s="3"/>
    </row>
    <row r="39" spans="1:15" x14ac:dyDescent="0.25">
      <c r="A39" s="25"/>
      <c r="B39" s="26"/>
      <c r="C39" s="26"/>
      <c r="D39" s="48" t="s">
        <v>15</v>
      </c>
      <c r="E39" s="49"/>
      <c r="F39" s="49"/>
      <c r="G39" s="49"/>
      <c r="H39" s="49"/>
      <c r="I39" s="49"/>
      <c r="J39" s="49"/>
      <c r="K39" s="50"/>
      <c r="L39" s="3"/>
      <c r="M39" s="3"/>
      <c r="N39" s="3"/>
      <c r="O39" s="3"/>
    </row>
    <row r="40" spans="1:15" x14ac:dyDescent="0.25">
      <c r="A40" s="6">
        <v>1</v>
      </c>
      <c r="B40" s="7">
        <v>1</v>
      </c>
      <c r="C40" s="8">
        <v>1</v>
      </c>
      <c r="D40" s="23">
        <v>461.61</v>
      </c>
      <c r="E40" s="24">
        <v>1204.1100000000001</v>
      </c>
      <c r="F40" s="23">
        <v>1259.1199999999999</v>
      </c>
      <c r="G40" s="24">
        <v>2001.62</v>
      </c>
      <c r="H40" s="23">
        <v>1964.3</v>
      </c>
      <c r="I40" s="24">
        <v>2706.8</v>
      </c>
      <c r="J40" s="23">
        <v>2946.45</v>
      </c>
      <c r="K40" s="24">
        <v>3688.95</v>
      </c>
      <c r="L40" s="3"/>
      <c r="M40" s="3"/>
      <c r="N40" s="3"/>
      <c r="O40" s="3"/>
    </row>
    <row r="41" spans="1:15" x14ac:dyDescent="0.25">
      <c r="A41" s="11">
        <f>A40+1</f>
        <v>2</v>
      </c>
      <c r="B41" s="12">
        <f>B40+1</f>
        <v>2</v>
      </c>
      <c r="C41" s="13">
        <v>1</v>
      </c>
      <c r="D41" s="14">
        <v>544.11</v>
      </c>
      <c r="E41" s="10">
        <v>1286.6100000000001</v>
      </c>
      <c r="F41" s="14">
        <v>1123.58</v>
      </c>
      <c r="G41" s="10">
        <v>1866.08</v>
      </c>
      <c r="H41" s="14">
        <v>2154.84</v>
      </c>
      <c r="I41" s="10">
        <v>2897.34</v>
      </c>
      <c r="J41" s="14">
        <v>3252.88</v>
      </c>
      <c r="K41" s="10">
        <v>3995.38</v>
      </c>
      <c r="L41" s="3"/>
      <c r="M41" s="3"/>
      <c r="N41" s="3"/>
      <c r="O41" s="3"/>
    </row>
    <row r="42" spans="1:15" x14ac:dyDescent="0.25">
      <c r="A42" s="15">
        <f t="shared" ref="A42:B42" si="2">A41+1</f>
        <v>3</v>
      </c>
      <c r="B42" s="16">
        <f t="shared" si="2"/>
        <v>3</v>
      </c>
      <c r="C42" s="17">
        <v>1</v>
      </c>
      <c r="D42" s="18">
        <v>585.36</v>
      </c>
      <c r="E42" s="19">
        <v>1327.8600000000001</v>
      </c>
      <c r="F42" s="18">
        <v>1237.51</v>
      </c>
      <c r="G42" s="19">
        <v>1980.01</v>
      </c>
      <c r="H42" s="18">
        <v>2473.0500000000002</v>
      </c>
      <c r="I42" s="19">
        <v>3215.55</v>
      </c>
      <c r="J42" s="18">
        <v>2946.45</v>
      </c>
      <c r="K42" s="19">
        <v>3688.95</v>
      </c>
      <c r="L42" s="3"/>
      <c r="M42" s="3"/>
      <c r="N42" s="3"/>
      <c r="O42" s="3"/>
    </row>
    <row r="43" spans="1:15" ht="15.75" customHeight="1" x14ac:dyDescent="0.25">
      <c r="A43" s="27"/>
      <c r="B43" s="28"/>
      <c r="C43" s="29"/>
      <c r="D43" s="48" t="s">
        <v>16</v>
      </c>
      <c r="E43" s="49"/>
      <c r="F43" s="49"/>
      <c r="G43" s="49"/>
      <c r="H43" s="49"/>
      <c r="I43" s="49"/>
      <c r="J43" s="49"/>
      <c r="K43" s="50"/>
      <c r="L43" s="3"/>
      <c r="M43" s="3"/>
      <c r="N43" s="3"/>
      <c r="O43" s="3"/>
    </row>
    <row r="44" spans="1:15" x14ac:dyDescent="0.25">
      <c r="A44" s="6">
        <f t="shared" ref="A44:A46" si="3">A43+1</f>
        <v>1</v>
      </c>
      <c r="B44" s="7">
        <v>1</v>
      </c>
      <c r="C44" s="8">
        <v>1</v>
      </c>
      <c r="D44" s="23">
        <v>422.32</v>
      </c>
      <c r="E44" s="24">
        <v>1164.82</v>
      </c>
      <c r="F44" s="23">
        <v>1168.76</v>
      </c>
      <c r="G44" s="24">
        <v>1911.26</v>
      </c>
      <c r="H44" s="23">
        <v>1964.3</v>
      </c>
      <c r="I44" s="24">
        <v>2706.8</v>
      </c>
      <c r="J44" s="23">
        <v>2946.45</v>
      </c>
      <c r="K44" s="24">
        <v>3688.95</v>
      </c>
      <c r="L44" s="3"/>
      <c r="M44" s="3"/>
      <c r="N44" s="3"/>
      <c r="O44" s="3"/>
    </row>
    <row r="45" spans="1:15" x14ac:dyDescent="0.25">
      <c r="A45" s="11">
        <f t="shared" si="3"/>
        <v>2</v>
      </c>
      <c r="B45" s="12">
        <v>3</v>
      </c>
      <c r="C45" s="13">
        <v>1</v>
      </c>
      <c r="D45" s="14">
        <v>754.29</v>
      </c>
      <c r="E45" s="10">
        <v>1496.79</v>
      </c>
      <c r="F45" s="14">
        <v>1263.04</v>
      </c>
      <c r="G45" s="10">
        <v>2005.54</v>
      </c>
      <c r="H45" s="14">
        <v>1964.3</v>
      </c>
      <c r="I45" s="10">
        <v>2706.8</v>
      </c>
      <c r="J45" s="14">
        <v>2946.45</v>
      </c>
      <c r="K45" s="10">
        <v>3688.95</v>
      </c>
      <c r="L45" s="3"/>
      <c r="M45" s="3"/>
      <c r="N45" s="3"/>
      <c r="O45" s="3"/>
    </row>
    <row r="46" spans="1:15" x14ac:dyDescent="0.25">
      <c r="A46" s="15">
        <f t="shared" si="3"/>
        <v>3</v>
      </c>
      <c r="B46" s="16">
        <v>6</v>
      </c>
      <c r="C46" s="17">
        <v>1</v>
      </c>
      <c r="D46" s="18">
        <v>275</v>
      </c>
      <c r="E46" s="19">
        <v>1017.5</v>
      </c>
      <c r="F46" s="18">
        <v>982.15</v>
      </c>
      <c r="G46" s="19">
        <v>1724.65</v>
      </c>
      <c r="H46" s="18">
        <v>1964.3</v>
      </c>
      <c r="I46" s="19">
        <v>2706.8</v>
      </c>
      <c r="J46" s="18">
        <v>2946.45</v>
      </c>
      <c r="K46" s="19">
        <v>3688.95</v>
      </c>
      <c r="L46" s="3"/>
      <c r="M46" s="3"/>
      <c r="N46" s="3"/>
      <c r="O46" s="3"/>
    </row>
    <row r="47" spans="1:15" x14ac:dyDescent="0.25">
      <c r="A47" s="30"/>
      <c r="B47" s="4"/>
      <c r="C47" s="4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  <row r="48" spans="1:15" ht="33" customHeight="1" x14ac:dyDescent="0.25">
      <c r="A48" s="52" t="s">
        <v>44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</row>
    <row r="49" spans="1:15" x14ac:dyDescent="0.25">
      <c r="A49" s="38" t="s">
        <v>17</v>
      </c>
      <c r="B49" s="53" t="s">
        <v>18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1" t="s">
        <v>19</v>
      </c>
      <c r="O49" s="51"/>
    </row>
    <row r="50" spans="1:15" x14ac:dyDescent="0.25">
      <c r="A50" s="32">
        <v>1</v>
      </c>
      <c r="B50" s="54" t="s">
        <v>20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5">
        <v>316.00190000000003</v>
      </c>
      <c r="O50" s="55"/>
    </row>
    <row r="51" spans="1:15" x14ac:dyDescent="0.25">
      <c r="A51" s="32">
        <f>A50+1</f>
        <v>2</v>
      </c>
      <c r="B51" s="54" t="s">
        <v>21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5">
        <v>237.46740000000003</v>
      </c>
      <c r="O51" s="55"/>
    </row>
    <row r="52" spans="1:15" x14ac:dyDescent="0.25">
      <c r="A52" s="32">
        <f t="shared" ref="A52" si="4">A51+1</f>
        <v>3</v>
      </c>
      <c r="B52" s="54" t="s">
        <v>22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5">
        <v>350.54400000000004</v>
      </c>
      <c r="O52" s="55"/>
    </row>
    <row r="53" spans="1:15" x14ac:dyDescent="0.25">
      <c r="A53" s="32">
        <v>4</v>
      </c>
      <c r="B53" s="54" t="s">
        <v>23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5">
        <v>1999.7030999999999</v>
      </c>
      <c r="O53" s="55"/>
    </row>
    <row r="55" spans="1:15" ht="52.5" customHeight="1" x14ac:dyDescent="0.25">
      <c r="A55" s="58" t="s">
        <v>24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</row>
    <row r="56" spans="1:15" ht="21" customHeight="1" x14ac:dyDescent="0.25">
      <c r="A56" s="51" t="s">
        <v>25</v>
      </c>
      <c r="B56" s="51"/>
      <c r="C56" s="51"/>
      <c r="D56" s="51"/>
      <c r="E56" s="51" t="s">
        <v>26</v>
      </c>
      <c r="F56" s="51"/>
      <c r="G56" s="51"/>
      <c r="H56" s="51"/>
      <c r="I56" s="51"/>
      <c r="J56" s="51"/>
      <c r="K56" s="51"/>
      <c r="L56" s="33"/>
      <c r="M56" s="33"/>
      <c r="N56" s="33"/>
      <c r="O56" s="33"/>
    </row>
    <row r="57" spans="1:15" x14ac:dyDescent="0.25">
      <c r="A57" s="59" t="s">
        <v>27</v>
      </c>
      <c r="B57" s="59"/>
      <c r="C57" s="59"/>
      <c r="D57" s="59"/>
      <c r="E57" s="60" t="s">
        <v>28</v>
      </c>
      <c r="F57" s="60"/>
      <c r="G57" s="60"/>
      <c r="H57" s="60"/>
      <c r="I57" s="60"/>
      <c r="J57" s="60"/>
      <c r="K57" s="60"/>
      <c r="L57" s="33"/>
      <c r="M57" s="33"/>
      <c r="N57" s="33"/>
      <c r="O57" s="33"/>
    </row>
    <row r="58" spans="1:15" x14ac:dyDescent="0.25">
      <c r="A58" s="59" t="s">
        <v>29</v>
      </c>
      <c r="B58" s="59"/>
      <c r="C58" s="59"/>
      <c r="D58" s="59"/>
      <c r="E58" s="60" t="s">
        <v>30</v>
      </c>
      <c r="F58" s="60"/>
      <c r="G58" s="60"/>
      <c r="H58" s="60"/>
      <c r="I58" s="60"/>
      <c r="J58" s="60"/>
      <c r="K58" s="60"/>
      <c r="L58" s="33"/>
      <c r="M58" s="33"/>
      <c r="N58" s="33"/>
      <c r="O58" s="33"/>
    </row>
    <row r="59" spans="1:15" x14ac:dyDescent="0.25">
      <c r="A59" s="59" t="s">
        <v>31</v>
      </c>
      <c r="B59" s="59"/>
      <c r="C59" s="59"/>
      <c r="D59" s="59"/>
      <c r="E59" s="60" t="s">
        <v>32</v>
      </c>
      <c r="F59" s="60"/>
      <c r="G59" s="60"/>
      <c r="H59" s="60"/>
      <c r="I59" s="60"/>
      <c r="J59" s="60"/>
      <c r="K59" s="60"/>
      <c r="L59" s="33"/>
      <c r="M59" s="33"/>
      <c r="N59" s="33"/>
      <c r="O59" s="33"/>
    </row>
    <row r="60" spans="1:15" x14ac:dyDescent="0.25">
      <c r="A60" s="59" t="s">
        <v>33</v>
      </c>
      <c r="B60" s="59"/>
      <c r="C60" s="59"/>
      <c r="D60" s="59"/>
      <c r="E60" s="60" t="s">
        <v>34</v>
      </c>
      <c r="F60" s="60"/>
      <c r="G60" s="60"/>
      <c r="H60" s="60"/>
      <c r="I60" s="60"/>
      <c r="J60" s="60"/>
      <c r="K60" s="60"/>
      <c r="L60" s="33"/>
      <c r="M60" s="33"/>
      <c r="N60" s="33"/>
      <c r="O60" s="33"/>
    </row>
    <row r="61" spans="1:15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5" x14ac:dyDescent="0.25">
      <c r="A62" s="36" t="s">
        <v>35</v>
      </c>
      <c r="B62" s="33" t="s">
        <v>36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5" x14ac:dyDescent="0.25">
      <c r="A63" s="36" t="s">
        <v>37</v>
      </c>
      <c r="B63" s="33" t="s">
        <v>38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15" ht="29.25" customHeight="1" x14ac:dyDescent="0.25">
      <c r="A64" s="34" t="s">
        <v>40</v>
      </c>
      <c r="B64" s="57" t="s">
        <v>41</v>
      </c>
      <c r="C64" s="57"/>
      <c r="D64" s="57"/>
      <c r="E64" s="57"/>
      <c r="F64" s="57"/>
      <c r="G64" s="57"/>
      <c r="H64" s="57"/>
      <c r="I64" s="57"/>
      <c r="J64" s="57"/>
      <c r="K64" s="57"/>
      <c r="L64" s="33"/>
      <c r="M64" s="33"/>
      <c r="N64" s="33"/>
      <c r="O64" s="33"/>
    </row>
    <row r="65" spans="1:15" ht="51.75" customHeight="1" x14ac:dyDescent="0.25">
      <c r="A65" s="56" t="s">
        <v>39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</sheetData>
  <mergeCells count="57">
    <mergeCell ref="A65:O65"/>
    <mergeCell ref="B53:M53"/>
    <mergeCell ref="N53:O53"/>
    <mergeCell ref="B64:K64"/>
    <mergeCell ref="A55:O55"/>
    <mergeCell ref="A56:D56"/>
    <mergeCell ref="E56:K56"/>
    <mergeCell ref="A57:D57"/>
    <mergeCell ref="E57:K57"/>
    <mergeCell ref="A58:D58"/>
    <mergeCell ref="E58:K58"/>
    <mergeCell ref="A59:D59"/>
    <mergeCell ref="E59:K59"/>
    <mergeCell ref="A60:D60"/>
    <mergeCell ref="E60:K60"/>
    <mergeCell ref="N49:O49"/>
    <mergeCell ref="B51:M51"/>
    <mergeCell ref="N51:O51"/>
    <mergeCell ref="B52:M52"/>
    <mergeCell ref="N52:O52"/>
    <mergeCell ref="B50:M50"/>
    <mergeCell ref="N50:O50"/>
    <mergeCell ref="B36:B38"/>
    <mergeCell ref="C36:C38"/>
    <mergeCell ref="D36:K36"/>
    <mergeCell ref="D37:E37"/>
    <mergeCell ref="F37:G37"/>
    <mergeCell ref="H37:I37"/>
    <mergeCell ref="J37:K37"/>
    <mergeCell ref="D39:K39"/>
    <mergeCell ref="D43:K43"/>
    <mergeCell ref="A48:O48"/>
    <mergeCell ref="B49:M49"/>
    <mergeCell ref="A23:M23"/>
    <mergeCell ref="A24:A26"/>
    <mergeCell ref="B24:B26"/>
    <mergeCell ref="C24:C26"/>
    <mergeCell ref="D24:M24"/>
    <mergeCell ref="D25:E25"/>
    <mergeCell ref="F25:G25"/>
    <mergeCell ref="H25:I25"/>
    <mergeCell ref="J25:K25"/>
    <mergeCell ref="L25:M25"/>
    <mergeCell ref="A35:K35"/>
    <mergeCell ref="A36:A38"/>
    <mergeCell ref="A1:O5"/>
    <mergeCell ref="A11:O11"/>
    <mergeCell ref="A12:A14"/>
    <mergeCell ref="B12:B14"/>
    <mergeCell ref="C12:C14"/>
    <mergeCell ref="D12:O12"/>
    <mergeCell ref="D13:E13"/>
    <mergeCell ref="F13:G13"/>
    <mergeCell ref="H13:I13"/>
    <mergeCell ref="J13:K13"/>
    <mergeCell ref="L13:M13"/>
    <mergeCell ref="N13:O13"/>
  </mergeCells>
  <pageMargins left="0.78740157480314965" right="0.39370078740157483" top="0.78740157480314965" bottom="0.3937007874015748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3.3.8 тариф</vt:lpstr>
      <vt:lpstr>'3.3.8 тариф'!Область_печати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Абражеева Елена Викторовна</cp:lastModifiedBy>
  <cp:lastPrinted>2023-01-23T07:10:52Z</cp:lastPrinted>
  <dcterms:created xsi:type="dcterms:W3CDTF">2022-12-23T08:29:37Z</dcterms:created>
  <dcterms:modified xsi:type="dcterms:W3CDTF">2023-01-25T08:51:24Z</dcterms:modified>
</cp:coreProperties>
</file>